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435" windowWidth="15450" windowHeight="10140"/>
  </bookViews>
  <sheets>
    <sheet name="КАИП" sheetId="3" r:id="rId1"/>
  </sheets>
  <definedNames>
    <definedName name="APPT" localSheetId="0">КАИП!#REF!</definedName>
    <definedName name="FIO" localSheetId="0">КАИП!#REF!</definedName>
    <definedName name="SIGN" localSheetId="0">КАИП!#REF!</definedName>
    <definedName name="_xlnm.Print_Titles" localSheetId="0">КАИП!$20:$22</definedName>
    <definedName name="_xlnm.Print_Area" localSheetId="0">КАИП!$A$1:$M$59</definedName>
  </definedNames>
  <calcPr calcId="125725"/>
</workbook>
</file>

<file path=xl/calcChain.xml><?xml version="1.0" encoding="utf-8"?>
<calcChain xmlns="http://schemas.openxmlformats.org/spreadsheetml/2006/main">
  <c r="L14" i="3"/>
  <c r="L15"/>
  <c r="L16"/>
  <c r="L17"/>
  <c r="L13"/>
  <c r="K51"/>
  <c r="I51"/>
  <c r="I31"/>
  <c r="J15"/>
  <c r="G14"/>
  <c r="H57" l="1"/>
  <c r="K44"/>
  <c r="K45"/>
  <c r="K30"/>
  <c r="K26" s="1"/>
  <c r="K29"/>
  <c r="K28"/>
  <c r="K46"/>
  <c r="K33"/>
  <c r="M32"/>
  <c r="M34"/>
  <c r="M35"/>
  <c r="M36"/>
  <c r="M37"/>
  <c r="M38"/>
  <c r="M39"/>
  <c r="M41"/>
  <c r="M47"/>
  <c r="M48"/>
  <c r="M49"/>
  <c r="M50"/>
  <c r="M52"/>
  <c r="M54"/>
  <c r="M55"/>
  <c r="M56"/>
  <c r="M59"/>
  <c r="H46"/>
  <c r="J13" l="1"/>
  <c r="K43"/>
  <c r="K24" s="1"/>
  <c r="J16"/>
  <c r="K25"/>
  <c r="K27"/>
  <c r="H40"/>
  <c r="I44" l="1"/>
  <c r="M44" s="1"/>
  <c r="I45"/>
  <c r="M45" s="1"/>
  <c r="I46"/>
  <c r="I53" l="1"/>
  <c r="M53" s="1"/>
  <c r="I33" l="1"/>
  <c r="G13" l="1"/>
  <c r="M33"/>
  <c r="I29"/>
  <c r="M29" s="1"/>
  <c r="I30"/>
  <c r="I26" l="1"/>
  <c r="M30"/>
  <c r="G16" l="1"/>
  <c r="M31"/>
  <c r="I43"/>
  <c r="M51"/>
  <c r="I28"/>
  <c r="I25"/>
  <c r="M46"/>
  <c r="K40"/>
  <c r="I40"/>
  <c r="G15" s="1"/>
  <c r="G17" s="1"/>
  <c r="M25"/>
  <c r="K57"/>
  <c r="I57"/>
  <c r="M57" l="1"/>
  <c r="J14"/>
  <c r="I27"/>
  <c r="M27" s="1"/>
  <c r="M28"/>
  <c r="M40"/>
  <c r="I42"/>
  <c r="M43"/>
  <c r="E17"/>
  <c r="I24"/>
  <c r="K42"/>
  <c r="M42" s="1"/>
  <c r="J17"/>
  <c r="M26"/>
  <c r="M24" l="1"/>
  <c r="K23"/>
  <c r="I23"/>
  <c r="M23" l="1"/>
</calcChain>
</file>

<file path=xl/sharedStrings.xml><?xml version="1.0" encoding="utf-8"?>
<sst xmlns="http://schemas.openxmlformats.org/spreadsheetml/2006/main" count="122" uniqueCount="70">
  <si>
    <t>Итого</t>
  </si>
  <si>
    <t>№ п/п</t>
  </si>
  <si>
    <t xml:space="preserve">Наименование </t>
  </si>
  <si>
    <t>рублей</t>
  </si>
  <si>
    <t>Муниципальная программа города Ачинска "Обеспечение доступным и комфортным жильем граждан"</t>
  </si>
  <si>
    <t>1</t>
  </si>
  <si>
    <t>2</t>
  </si>
  <si>
    <t>3</t>
  </si>
  <si>
    <t>4</t>
  </si>
  <si>
    <t>Год ввода</t>
  </si>
  <si>
    <t>КАПИТАЛЬНЫЕ ВЛОЖЕНИЯ - ВСЕГО, В ТОМ ЧИСЛЕ:</t>
  </si>
  <si>
    <t>местный бюджет</t>
  </si>
  <si>
    <t>краевой бюджет</t>
  </si>
  <si>
    <t>федеральный бюджет</t>
  </si>
  <si>
    <t>МКУ "Управление капитального строительства"</t>
  </si>
  <si>
    <t>133</t>
  </si>
  <si>
    <t>0501</t>
  </si>
  <si>
    <t>Администрация города Ачинска</t>
  </si>
  <si>
    <t>730</t>
  </si>
  <si>
    <t>9</t>
  </si>
  <si>
    <t>Муниципальная программа города Ачинска "Развитие образования"</t>
  </si>
  <si>
    <t>1004</t>
  </si>
  <si>
    <t>приобретение жилых помещений детей-сирот и детей, оставшихся без попечения родителей, лиц из числа детей-сирот и детей, оставшихся без попечения родителей</t>
  </si>
  <si>
    <t>410</t>
  </si>
  <si>
    <t>0200000000</t>
  </si>
  <si>
    <t>02300R0820</t>
  </si>
  <si>
    <t>Главный распорядитель бюджетных средств, муниципальная программа города Ачинска, объект</t>
  </si>
  <si>
    <t>к решению городского Совета депутатов</t>
  </si>
  <si>
    <t>приобретение жилых помещений для обеспечения мероприятий по переселению граждан из аварийного жилищного фонда</t>
  </si>
  <si>
    <t>Муниципальная программа города Ачинска "Развитие культуры"</t>
  </si>
  <si>
    <t>0850013230</t>
  </si>
  <si>
    <t>5</t>
  </si>
  <si>
    <t>разработка проектно-сметной документации и экспертиза проектов строительства  1 жилого дома по ул. Индустриальная</t>
  </si>
  <si>
    <t>авторский надзор за строительством 2 жилых домов в ЮВР</t>
  </si>
  <si>
    <t>разработка проектно - сметной документации (обследование, инженерные изыскания) для реконструкции здания по ул. Л.Толстого,15</t>
  </si>
  <si>
    <t>Код классификации расходов бюджета</t>
  </si>
  <si>
    <t>главного распоря-дителя</t>
  </si>
  <si>
    <t>раздела, подраздела</t>
  </si>
  <si>
    <t>целевой статьи</t>
  </si>
  <si>
    <t>вида расхо-дов</t>
  </si>
  <si>
    <t>0800000000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</si>
  <si>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</si>
  <si>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</si>
  <si>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 xml:space="preserve">Разработка (корректировка) проектно-сметной документации и экспертиза проектов строительства кладбищ </t>
  </si>
  <si>
    <t>0503</t>
  </si>
  <si>
    <t>0420086230</t>
  </si>
  <si>
    <t>строительство  2-х жилых домов в Юго-Восточном районе</t>
  </si>
  <si>
    <t>0502</t>
  </si>
  <si>
    <t>0410083010</t>
  </si>
  <si>
    <t>0703</t>
  </si>
  <si>
    <t>инженерные изыскания, проектные работы, межевание на строительство водопроводной и канализационных сетей от жилого дома 10Б Южной Промзоны</t>
  </si>
  <si>
    <t>инженерные изыскания, проектные работы, межевание  на строительство водопроводной сети от точки подключения находящейся возле дома № 17 по ул. Назарова до дома № 39 по ул. Заречной</t>
  </si>
  <si>
    <t xml:space="preserve">разработка проектов планировки и межевания </t>
  </si>
  <si>
    <t>устройство спортивной детской площадки в "Березовой роще" ул. Дзержинского</t>
  </si>
  <si>
    <t>0420086130</t>
  </si>
  <si>
    <t>устройство наружных сетей электроснабжения в парке "Победы"</t>
  </si>
  <si>
    <t>0420088020</t>
  </si>
  <si>
    <t>приобретение жилых помещений</t>
  </si>
  <si>
    <t>проектные работы, инженерные изыскания, межевание участка    для  строительства водопроводной сети к жилым домам №6, №8 переулок Простой</t>
  </si>
  <si>
    <t>строительство жилых домов</t>
  </si>
  <si>
    <t xml:space="preserve">Утверждено решением о бюджете </t>
  </si>
  <si>
    <t>Уточненный план</t>
  </si>
  <si>
    <t>Исполнено</t>
  </si>
  <si>
    <t>% исполнения</t>
  </si>
  <si>
    <t xml:space="preserve">Перечень строек и объектов за 2017 год
</t>
  </si>
  <si>
    <t>10</t>
  </si>
  <si>
    <t xml:space="preserve">приобретение жилых помещений детям-сиротам и детям, оставшимся без попечения родителей, лицам из их числа для предоставления по договорам найма специализированных жилых помещений </t>
  </si>
  <si>
    <t>0230050820</t>
  </si>
  <si>
    <t>Приложение 7</t>
  </si>
  <si>
    <t>от  29.05.2018 № 34-195р</t>
  </si>
</sst>
</file>

<file path=xl/styles.xml><?xml version="1.0" encoding="utf-8"?>
<styleSheet xmlns="http://schemas.openxmlformats.org/spreadsheetml/2006/main">
  <fonts count="5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4" fontId="1" fillId="2" borderId="0" xfId="0" applyNumberFormat="1" applyFont="1" applyFill="1"/>
    <xf numFmtId="2" fontId="1" fillId="3" borderId="1" xfId="0" applyNumberFormat="1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4" borderId="0" xfId="0" applyFont="1" applyFill="1"/>
    <xf numFmtId="2" fontId="1" fillId="3" borderId="1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left" vertical="center" wrapText="1"/>
    </xf>
    <xf numFmtId="2" fontId="1" fillId="3" borderId="2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3" borderId="4" xfId="0" applyFill="1" applyBorder="1"/>
    <xf numFmtId="4" fontId="1" fillId="3" borderId="3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left" vertical="center" wrapText="1"/>
    </xf>
    <xf numFmtId="49" fontId="1" fillId="3" borderId="11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59"/>
  <sheetViews>
    <sheetView showGridLines="0" tabSelected="1" view="pageBreakPreview" zoomScale="70" zoomScaleNormal="80" zoomScaleSheetLayoutView="70" workbookViewId="0">
      <selection activeCell="I3" sqref="I3"/>
    </sheetView>
  </sheetViews>
  <sheetFormatPr defaultColWidth="9.140625" defaultRowHeight="12.75" customHeight="1" outlineLevelRow="1"/>
  <cols>
    <col min="1" max="1" width="5.140625" style="1" customWidth="1"/>
    <col min="2" max="2" width="45.5703125" style="2" customWidth="1"/>
    <col min="3" max="3" width="9.7109375" style="2" customWidth="1"/>
    <col min="4" max="4" width="11.42578125" style="19" customWidth="1"/>
    <col min="5" max="5" width="15" style="2" customWidth="1"/>
    <col min="6" max="6" width="7" style="2" customWidth="1"/>
    <col min="7" max="7" width="8.5703125" style="2" customWidth="1"/>
    <col min="8" max="8" width="16.7109375" style="2" customWidth="1"/>
    <col min="9" max="9" width="5.140625" style="2" customWidth="1"/>
    <col min="10" max="10" width="15.85546875" style="2" customWidth="1"/>
    <col min="11" max="11" width="7.7109375" style="2" customWidth="1"/>
    <col min="12" max="12" width="16.7109375" style="2" customWidth="1"/>
    <col min="13" max="13" width="18.28515625" style="2" customWidth="1"/>
    <col min="14" max="16" width="9.140625" style="2"/>
    <col min="17" max="17" width="13.28515625" style="2" bestFit="1" customWidth="1"/>
    <col min="18" max="16384" width="9.140625" style="2"/>
  </cols>
  <sheetData>
    <row r="1" spans="1:13" ht="18.75">
      <c r="I1" s="29" t="s">
        <v>68</v>
      </c>
      <c r="J1" s="29"/>
      <c r="K1" s="29"/>
      <c r="L1" s="29"/>
    </row>
    <row r="2" spans="1:13" ht="18.75">
      <c r="I2" s="29" t="s">
        <v>27</v>
      </c>
      <c r="J2" s="29"/>
      <c r="K2" s="29"/>
      <c r="L2" s="29"/>
    </row>
    <row r="3" spans="1:13" ht="18.75">
      <c r="I3" s="29" t="s">
        <v>69</v>
      </c>
      <c r="J3" s="29"/>
      <c r="K3" s="29"/>
      <c r="L3" s="29"/>
    </row>
    <row r="5" spans="1:13" ht="18.75"/>
    <row r="6" spans="1:13" s="3" customFormat="1" ht="18.75">
      <c r="D6" s="1"/>
    </row>
    <row r="7" spans="1:13" s="3" customFormat="1" ht="18.75">
      <c r="D7" s="1"/>
    </row>
    <row r="8" spans="1:13" s="3" customFormat="1" ht="42.75" customHeight="1">
      <c r="A8" s="71" t="s">
        <v>64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13" s="3" customFormat="1" ht="18.75">
      <c r="A9" s="4"/>
      <c r="B9" s="1"/>
      <c r="C9" s="1"/>
      <c r="D9" s="1"/>
      <c r="E9" s="1"/>
    </row>
    <row r="10" spans="1:13" s="3" customFormat="1" ht="18.75">
      <c r="D10" s="1"/>
      <c r="K10" s="5" t="s">
        <v>3</v>
      </c>
    </row>
    <row r="11" spans="1:13" ht="66.75" customHeight="1">
      <c r="A11" s="11" t="s">
        <v>1</v>
      </c>
      <c r="B11" s="68" t="s">
        <v>2</v>
      </c>
      <c r="C11" s="72"/>
      <c r="D11" s="69"/>
      <c r="E11" s="47" t="s">
        <v>60</v>
      </c>
      <c r="F11" s="47"/>
      <c r="G11" s="47" t="s">
        <v>61</v>
      </c>
      <c r="H11" s="47"/>
      <c r="I11" s="47"/>
      <c r="J11" s="47" t="s">
        <v>62</v>
      </c>
      <c r="K11" s="47"/>
      <c r="L11" s="28" t="s">
        <v>63</v>
      </c>
      <c r="M11" s="29"/>
    </row>
    <row r="12" spans="1:13" ht="18.75">
      <c r="A12" s="11">
        <v>1</v>
      </c>
      <c r="B12" s="68" t="s">
        <v>6</v>
      </c>
      <c r="C12" s="72"/>
      <c r="D12" s="69"/>
      <c r="E12" s="47" t="s">
        <v>7</v>
      </c>
      <c r="F12" s="47"/>
      <c r="G12" s="47" t="s">
        <v>8</v>
      </c>
      <c r="H12" s="47"/>
      <c r="I12" s="47"/>
      <c r="J12" s="47" t="s">
        <v>31</v>
      </c>
      <c r="K12" s="47"/>
      <c r="L12" s="20">
        <v>6</v>
      </c>
      <c r="M12" s="29"/>
    </row>
    <row r="13" spans="1:13" ht="56.25" customHeight="1" outlineLevel="1">
      <c r="A13" s="10">
        <v>1</v>
      </c>
      <c r="B13" s="73" t="s">
        <v>4</v>
      </c>
      <c r="C13" s="74"/>
      <c r="D13" s="75"/>
      <c r="E13" s="55">
        <v>5044274</v>
      </c>
      <c r="F13" s="55"/>
      <c r="G13" s="43">
        <f>I33+I46</f>
        <v>144336378.83000001</v>
      </c>
      <c r="H13" s="78"/>
      <c r="I13" s="44"/>
      <c r="J13" s="55">
        <f>K33+K46</f>
        <v>142680707.37</v>
      </c>
      <c r="K13" s="55"/>
      <c r="L13" s="42">
        <f>J13/G13*100</f>
        <v>98.852907719162005</v>
      </c>
      <c r="M13" s="29"/>
    </row>
    <row r="14" spans="1:13" ht="42" customHeight="1" outlineLevel="1">
      <c r="A14" s="10">
        <v>2</v>
      </c>
      <c r="B14" s="70" t="s">
        <v>20</v>
      </c>
      <c r="C14" s="70"/>
      <c r="D14" s="70"/>
      <c r="E14" s="55">
        <v>6950700</v>
      </c>
      <c r="F14" s="55"/>
      <c r="G14" s="55">
        <f>I59</f>
        <v>25164300</v>
      </c>
      <c r="H14" s="55"/>
      <c r="I14" s="55"/>
      <c r="J14" s="55">
        <f>K57</f>
        <v>17834044.710000001</v>
      </c>
      <c r="K14" s="55"/>
      <c r="L14" s="42">
        <f t="shared" ref="L14:L17" si="0">J14/G14*100</f>
        <v>70.870418449946953</v>
      </c>
      <c r="M14" s="29"/>
    </row>
    <row r="15" spans="1:13" ht="42" customHeight="1" outlineLevel="1">
      <c r="A15" s="10">
        <v>3</v>
      </c>
      <c r="B15" s="70" t="s">
        <v>29</v>
      </c>
      <c r="C15" s="70"/>
      <c r="D15" s="70"/>
      <c r="E15" s="55">
        <v>1923131.13</v>
      </c>
      <c r="F15" s="55"/>
      <c r="G15" s="55">
        <f>I40</f>
        <v>1141816.42</v>
      </c>
      <c r="H15" s="55"/>
      <c r="I15" s="55"/>
      <c r="J15" s="43">
        <f>K41</f>
        <v>1141816.42</v>
      </c>
      <c r="K15" s="44"/>
      <c r="L15" s="42">
        <f t="shared" si="0"/>
        <v>100</v>
      </c>
      <c r="M15" s="29"/>
    </row>
    <row r="16" spans="1:13" ht="66.599999999999994" customHeight="1" outlineLevel="1">
      <c r="A16" s="10">
        <v>4</v>
      </c>
      <c r="B16" s="73" t="s">
        <v>41</v>
      </c>
      <c r="C16" s="74"/>
      <c r="D16" s="75"/>
      <c r="E16" s="43">
        <v>0</v>
      </c>
      <c r="F16" s="44"/>
      <c r="G16" s="55">
        <f>I31+I51</f>
        <v>8476435.3099999987</v>
      </c>
      <c r="H16" s="55"/>
      <c r="I16" s="55"/>
      <c r="J16" s="43">
        <f>K31+K51</f>
        <v>5621210.4699999997</v>
      </c>
      <c r="K16" s="44"/>
      <c r="L16" s="42">
        <f t="shared" si="0"/>
        <v>66.315736089773807</v>
      </c>
      <c r="M16" s="29"/>
    </row>
    <row r="17" spans="1:17" ht="18.75">
      <c r="A17" s="59" t="s">
        <v>0</v>
      </c>
      <c r="B17" s="60"/>
      <c r="C17" s="60"/>
      <c r="D17" s="61"/>
      <c r="E17" s="55">
        <f>SUM(E13:F16)</f>
        <v>13918105.129999999</v>
      </c>
      <c r="F17" s="55"/>
      <c r="G17" s="55">
        <f>SUM(G13:I16)</f>
        <v>179118930.56</v>
      </c>
      <c r="H17" s="55"/>
      <c r="I17" s="55"/>
      <c r="J17" s="55">
        <f t="shared" ref="J17" si="1">SUM(J13:K16)</f>
        <v>167277778.97</v>
      </c>
      <c r="K17" s="55"/>
      <c r="L17" s="42">
        <f t="shared" si="0"/>
        <v>93.389223822976348</v>
      </c>
      <c r="M17" s="29"/>
    </row>
    <row r="18" spans="1:17" ht="15.75" customHeight="1">
      <c r="A18" s="30"/>
      <c r="B18" s="30"/>
      <c r="C18" s="30"/>
      <c r="D18" s="30"/>
      <c r="E18" s="30"/>
      <c r="F18" s="29"/>
      <c r="G18" s="29"/>
      <c r="H18" s="29"/>
      <c r="I18" s="29"/>
      <c r="J18" s="29"/>
      <c r="K18" s="29"/>
      <c r="L18" s="29"/>
      <c r="M18" s="29"/>
    </row>
    <row r="19" spans="1:17" ht="18.75">
      <c r="A19" s="31"/>
      <c r="B19" s="29"/>
      <c r="C19" s="29"/>
      <c r="D19" s="32"/>
      <c r="E19" s="29"/>
      <c r="F19" s="29"/>
      <c r="G19" s="29"/>
      <c r="H19" s="29"/>
      <c r="I19" s="29"/>
      <c r="J19" s="29"/>
      <c r="K19" s="29"/>
      <c r="L19" s="29"/>
      <c r="M19" s="33" t="s">
        <v>3</v>
      </c>
    </row>
    <row r="20" spans="1:17" ht="36.75" customHeight="1">
      <c r="A20" s="52" t="s">
        <v>1</v>
      </c>
      <c r="B20" s="47" t="s">
        <v>26</v>
      </c>
      <c r="C20" s="47" t="s">
        <v>35</v>
      </c>
      <c r="D20" s="47"/>
      <c r="E20" s="47"/>
      <c r="F20" s="47"/>
      <c r="G20" s="47" t="s">
        <v>9</v>
      </c>
      <c r="H20" s="45" t="s">
        <v>60</v>
      </c>
      <c r="I20" s="48" t="s">
        <v>61</v>
      </c>
      <c r="J20" s="49"/>
      <c r="K20" s="48" t="s">
        <v>62</v>
      </c>
      <c r="L20" s="49"/>
      <c r="M20" s="47" t="s">
        <v>63</v>
      </c>
    </row>
    <row r="21" spans="1:17" ht="59.25" customHeight="1">
      <c r="A21" s="52"/>
      <c r="B21" s="47"/>
      <c r="C21" s="35" t="s">
        <v>36</v>
      </c>
      <c r="D21" s="35" t="s">
        <v>37</v>
      </c>
      <c r="E21" s="35" t="s">
        <v>38</v>
      </c>
      <c r="F21" s="35" t="s">
        <v>39</v>
      </c>
      <c r="G21" s="47"/>
      <c r="H21" s="46"/>
      <c r="I21" s="50"/>
      <c r="J21" s="51"/>
      <c r="K21" s="50"/>
      <c r="L21" s="51"/>
      <c r="M21" s="47"/>
    </row>
    <row r="22" spans="1:17" ht="18.75">
      <c r="A22" s="36"/>
      <c r="B22" s="15" t="s">
        <v>5</v>
      </c>
      <c r="C22" s="15" t="s">
        <v>6</v>
      </c>
      <c r="D22" s="15" t="s">
        <v>7</v>
      </c>
      <c r="E22" s="15" t="s">
        <v>8</v>
      </c>
      <c r="F22" s="10">
        <v>5</v>
      </c>
      <c r="G22" s="10">
        <v>6</v>
      </c>
      <c r="H22" s="39">
        <v>7</v>
      </c>
      <c r="I22" s="76">
        <v>8</v>
      </c>
      <c r="J22" s="77"/>
      <c r="K22" s="68" t="s">
        <v>19</v>
      </c>
      <c r="L22" s="69"/>
      <c r="M22" s="15" t="s">
        <v>65</v>
      </c>
    </row>
    <row r="23" spans="1:17" ht="25.5" customHeight="1">
      <c r="A23" s="36">
        <v>1</v>
      </c>
      <c r="B23" s="70" t="s">
        <v>10</v>
      </c>
      <c r="C23" s="70"/>
      <c r="D23" s="70"/>
      <c r="E23" s="70"/>
      <c r="F23" s="70"/>
      <c r="G23" s="70"/>
      <c r="H23" s="25">
        <v>13918105.130000001</v>
      </c>
      <c r="I23" s="43">
        <f>I24+I25+I26</f>
        <v>179118930.56</v>
      </c>
      <c r="J23" s="44"/>
      <c r="K23" s="43">
        <f>K24+K25+K26</f>
        <v>167277778.97</v>
      </c>
      <c r="L23" s="44"/>
      <c r="M23" s="22">
        <f>K23/I23*100</f>
        <v>93.389223822976348</v>
      </c>
      <c r="Q23" s="6"/>
    </row>
    <row r="24" spans="1:17" ht="18.75">
      <c r="A24" s="36">
        <v>2</v>
      </c>
      <c r="B24" s="17" t="s">
        <v>11</v>
      </c>
      <c r="C24" s="17"/>
      <c r="D24" s="15"/>
      <c r="E24" s="17"/>
      <c r="F24" s="17"/>
      <c r="G24" s="17"/>
      <c r="H24" s="25">
        <v>6967405.1299999999</v>
      </c>
      <c r="I24" s="43">
        <f>I28+I43</f>
        <v>23469576.369999997</v>
      </c>
      <c r="J24" s="44"/>
      <c r="K24" s="43">
        <f>K28+K43</f>
        <v>20614351.530000001</v>
      </c>
      <c r="L24" s="44"/>
      <c r="M24" s="26">
        <f t="shared" ref="M24:M59" si="2">K24/I24*100</f>
        <v>87.834357148219809</v>
      </c>
    </row>
    <row r="25" spans="1:17" ht="18.75">
      <c r="A25" s="36">
        <v>3</v>
      </c>
      <c r="B25" s="17" t="s">
        <v>12</v>
      </c>
      <c r="C25" s="17"/>
      <c r="D25" s="15"/>
      <c r="E25" s="17"/>
      <c r="F25" s="17"/>
      <c r="G25" s="17"/>
      <c r="H25" s="25">
        <v>4996000</v>
      </c>
      <c r="I25" s="43">
        <f>I29+I44</f>
        <v>74554843.349999994</v>
      </c>
      <c r="J25" s="44"/>
      <c r="K25" s="43">
        <f>K29+K44</f>
        <v>66439104.660000004</v>
      </c>
      <c r="L25" s="44"/>
      <c r="M25" s="26">
        <f t="shared" si="2"/>
        <v>89.11440447684879</v>
      </c>
    </row>
    <row r="26" spans="1:17" ht="18.75">
      <c r="A26" s="36">
        <v>4</v>
      </c>
      <c r="B26" s="17" t="s">
        <v>13</v>
      </c>
      <c r="C26" s="17"/>
      <c r="D26" s="15"/>
      <c r="E26" s="17"/>
      <c r="F26" s="17"/>
      <c r="G26" s="17"/>
      <c r="H26" s="25">
        <v>1954700</v>
      </c>
      <c r="I26" s="43">
        <f>I30+I45</f>
        <v>81094510.840000004</v>
      </c>
      <c r="J26" s="44"/>
      <c r="K26" s="43">
        <f>K30+K45</f>
        <v>80224322.780000001</v>
      </c>
      <c r="L26" s="44"/>
      <c r="M26" s="26">
        <f t="shared" si="2"/>
        <v>98.926945793264736</v>
      </c>
    </row>
    <row r="27" spans="1:17" ht="37.5">
      <c r="A27" s="36">
        <v>5</v>
      </c>
      <c r="B27" s="17" t="s">
        <v>14</v>
      </c>
      <c r="C27" s="15" t="s">
        <v>15</v>
      </c>
      <c r="D27" s="15"/>
      <c r="E27" s="17"/>
      <c r="F27" s="17"/>
      <c r="G27" s="17"/>
      <c r="H27" s="25">
        <v>4341131.13</v>
      </c>
      <c r="I27" s="43">
        <f>I28+I29+I30</f>
        <v>139894103.00999999</v>
      </c>
      <c r="J27" s="44"/>
      <c r="K27" s="43">
        <f>K28+K29+K30</f>
        <v>137312182.15000001</v>
      </c>
      <c r="L27" s="44"/>
      <c r="M27" s="26">
        <f t="shared" si="2"/>
        <v>98.154374770310781</v>
      </c>
    </row>
    <row r="28" spans="1:17" ht="18.75">
      <c r="A28" s="36">
        <v>6</v>
      </c>
      <c r="B28" s="17" t="s">
        <v>11</v>
      </c>
      <c r="C28" s="17"/>
      <c r="D28" s="15"/>
      <c r="E28" s="17"/>
      <c r="F28" s="17"/>
      <c r="G28" s="17"/>
      <c r="H28" s="25">
        <v>4341131.13</v>
      </c>
      <c r="I28" s="43">
        <f>I34+I35+I41+I31+I38+I39</f>
        <v>10184144.82</v>
      </c>
      <c r="J28" s="44"/>
      <c r="K28" s="43">
        <f>K34+K35+K41+K31+K38+K39</f>
        <v>9257895.4199999999</v>
      </c>
      <c r="L28" s="44"/>
      <c r="M28" s="26">
        <f t="shared" si="2"/>
        <v>90.904985972106388</v>
      </c>
    </row>
    <row r="29" spans="1:17" ht="18.75">
      <c r="A29" s="36">
        <v>7</v>
      </c>
      <c r="B29" s="17" t="s">
        <v>12</v>
      </c>
      <c r="C29" s="17"/>
      <c r="D29" s="15"/>
      <c r="E29" s="17"/>
      <c r="F29" s="17"/>
      <c r="G29" s="17"/>
      <c r="H29" s="25">
        <v>0</v>
      </c>
      <c r="I29" s="43">
        <f>I37</f>
        <v>55542629.32</v>
      </c>
      <c r="J29" s="44"/>
      <c r="K29" s="43">
        <f>K37</f>
        <v>54757145.920000002</v>
      </c>
      <c r="L29" s="44"/>
      <c r="M29" s="26">
        <f t="shared" si="2"/>
        <v>98.585800835112508</v>
      </c>
    </row>
    <row r="30" spans="1:17" ht="18.75">
      <c r="A30" s="36">
        <v>8</v>
      </c>
      <c r="B30" s="17" t="s">
        <v>13</v>
      </c>
      <c r="C30" s="17"/>
      <c r="D30" s="15"/>
      <c r="E30" s="17"/>
      <c r="F30" s="17"/>
      <c r="G30" s="17"/>
      <c r="H30" s="25">
        <v>0</v>
      </c>
      <c r="I30" s="43">
        <f>I36</f>
        <v>74167328.870000005</v>
      </c>
      <c r="J30" s="56"/>
      <c r="K30" s="43">
        <f>K36</f>
        <v>73297140.810000002</v>
      </c>
      <c r="L30" s="56"/>
      <c r="M30" s="26">
        <f t="shared" si="2"/>
        <v>98.826723203790635</v>
      </c>
    </row>
    <row r="31" spans="1:17" ht="102" customHeight="1">
      <c r="A31" s="36">
        <v>9</v>
      </c>
      <c r="B31" s="17" t="s">
        <v>41</v>
      </c>
      <c r="C31" s="17"/>
      <c r="D31" s="15"/>
      <c r="E31" s="15" t="s">
        <v>42</v>
      </c>
      <c r="F31" s="17"/>
      <c r="G31" s="17"/>
      <c r="H31" s="25">
        <v>0</v>
      </c>
      <c r="I31" s="43">
        <f>I32</f>
        <v>939394.71</v>
      </c>
      <c r="J31" s="44"/>
      <c r="K31" s="43">
        <v>13145.31</v>
      </c>
      <c r="L31" s="44"/>
      <c r="M31" s="26">
        <f t="shared" si="2"/>
        <v>1.3993383037040947</v>
      </c>
    </row>
    <row r="32" spans="1:17" ht="75">
      <c r="A32" s="36">
        <v>10</v>
      </c>
      <c r="B32" s="17" t="s">
        <v>43</v>
      </c>
      <c r="C32" s="15" t="s">
        <v>15</v>
      </c>
      <c r="D32" s="15" t="s">
        <v>44</v>
      </c>
      <c r="E32" s="15" t="s">
        <v>45</v>
      </c>
      <c r="F32" s="15" t="s">
        <v>23</v>
      </c>
      <c r="G32" s="11">
        <v>2017</v>
      </c>
      <c r="H32" s="40">
        <v>0</v>
      </c>
      <c r="I32" s="43">
        <v>939394.71</v>
      </c>
      <c r="J32" s="44"/>
      <c r="K32" s="43">
        <v>13145.31</v>
      </c>
      <c r="L32" s="44"/>
      <c r="M32" s="26">
        <f t="shared" si="2"/>
        <v>1.3993383037040947</v>
      </c>
    </row>
    <row r="33" spans="1:13" ht="56.25">
      <c r="A33" s="36">
        <v>11</v>
      </c>
      <c r="B33" s="17" t="s">
        <v>4</v>
      </c>
      <c r="C33" s="37"/>
      <c r="D33" s="22"/>
      <c r="E33" s="9">
        <v>1600000000</v>
      </c>
      <c r="F33" s="12"/>
      <c r="G33" s="10"/>
      <c r="H33" s="27">
        <v>2418000</v>
      </c>
      <c r="I33" s="57">
        <f>I34+I35+I36+I37+I38+I39</f>
        <v>137812891.88000003</v>
      </c>
      <c r="J33" s="58"/>
      <c r="K33" s="57">
        <f>K34+K35+K36+K37+K38+K39</f>
        <v>136157220.42000002</v>
      </c>
      <c r="L33" s="58"/>
      <c r="M33" s="26">
        <f t="shared" si="2"/>
        <v>98.798609159554047</v>
      </c>
    </row>
    <row r="34" spans="1:13" ht="82.5" customHeight="1">
      <c r="A34" s="36">
        <v>12</v>
      </c>
      <c r="B34" s="8" t="s">
        <v>32</v>
      </c>
      <c r="C34" s="22" t="s">
        <v>15</v>
      </c>
      <c r="D34" s="22" t="s">
        <v>16</v>
      </c>
      <c r="E34" s="9">
        <v>1610013070</v>
      </c>
      <c r="F34" s="10">
        <v>410</v>
      </c>
      <c r="G34" s="11">
        <v>2017</v>
      </c>
      <c r="H34" s="25">
        <v>2319000</v>
      </c>
      <c r="I34" s="43">
        <v>2319000</v>
      </c>
      <c r="J34" s="44"/>
      <c r="K34" s="43">
        <v>2319000</v>
      </c>
      <c r="L34" s="44"/>
      <c r="M34" s="26">
        <f t="shared" si="2"/>
        <v>100</v>
      </c>
    </row>
    <row r="35" spans="1:13" ht="37.5">
      <c r="A35" s="36">
        <v>13</v>
      </c>
      <c r="B35" s="7" t="s">
        <v>33</v>
      </c>
      <c r="C35" s="13" t="s">
        <v>15</v>
      </c>
      <c r="D35" s="22" t="s">
        <v>16</v>
      </c>
      <c r="E35" s="10">
        <v>1610013170</v>
      </c>
      <c r="F35" s="14">
        <v>410</v>
      </c>
      <c r="G35" s="11">
        <v>2017</v>
      </c>
      <c r="H35" s="25">
        <v>99000</v>
      </c>
      <c r="I35" s="43">
        <v>4089262.23</v>
      </c>
      <c r="J35" s="44"/>
      <c r="K35" s="43">
        <v>4089262.23</v>
      </c>
      <c r="L35" s="44"/>
      <c r="M35" s="26">
        <f t="shared" si="2"/>
        <v>100</v>
      </c>
    </row>
    <row r="36" spans="1:13" ht="37.5" customHeight="1">
      <c r="A36" s="65">
        <v>14</v>
      </c>
      <c r="B36" s="53" t="s">
        <v>46</v>
      </c>
      <c r="C36" s="13" t="s">
        <v>15</v>
      </c>
      <c r="D36" s="22" t="s">
        <v>16</v>
      </c>
      <c r="E36" s="10">
        <v>1610009502</v>
      </c>
      <c r="F36" s="14">
        <v>410</v>
      </c>
      <c r="G36" s="11">
        <v>2017</v>
      </c>
      <c r="H36" s="40"/>
      <c r="I36" s="43">
        <v>74167328.870000005</v>
      </c>
      <c r="J36" s="44"/>
      <c r="K36" s="43">
        <v>73297140.810000002</v>
      </c>
      <c r="L36" s="44"/>
      <c r="M36" s="26">
        <f t="shared" si="2"/>
        <v>98.826723203790635</v>
      </c>
    </row>
    <row r="37" spans="1:13" ht="18.75">
      <c r="A37" s="67"/>
      <c r="B37" s="54"/>
      <c r="C37" s="13" t="s">
        <v>15</v>
      </c>
      <c r="D37" s="22" t="s">
        <v>16</v>
      </c>
      <c r="E37" s="10">
        <v>1610009602</v>
      </c>
      <c r="F37" s="14">
        <v>410</v>
      </c>
      <c r="G37" s="11">
        <v>2017</v>
      </c>
      <c r="H37" s="40"/>
      <c r="I37" s="43">
        <v>55542629.32</v>
      </c>
      <c r="J37" s="44"/>
      <c r="K37" s="43">
        <v>54757145.920000002</v>
      </c>
      <c r="L37" s="44"/>
      <c r="M37" s="26">
        <f t="shared" si="2"/>
        <v>98.585800835112508</v>
      </c>
    </row>
    <row r="38" spans="1:13" ht="37.5">
      <c r="A38" s="36">
        <v>15</v>
      </c>
      <c r="B38" s="23" t="s">
        <v>52</v>
      </c>
      <c r="C38" s="13" t="s">
        <v>15</v>
      </c>
      <c r="D38" s="22" t="s">
        <v>16</v>
      </c>
      <c r="E38" s="10">
        <v>1610013190</v>
      </c>
      <c r="F38" s="14">
        <v>410</v>
      </c>
      <c r="G38" s="11">
        <v>2017</v>
      </c>
      <c r="H38" s="40"/>
      <c r="I38" s="43">
        <v>39000</v>
      </c>
      <c r="J38" s="44"/>
      <c r="K38" s="43">
        <v>39000</v>
      </c>
      <c r="L38" s="44"/>
      <c r="M38" s="26">
        <f t="shared" si="2"/>
        <v>100</v>
      </c>
    </row>
    <row r="39" spans="1:13" ht="18.75">
      <c r="A39" s="36">
        <v>16</v>
      </c>
      <c r="B39" s="23" t="s">
        <v>59</v>
      </c>
      <c r="C39" s="9">
        <v>133</v>
      </c>
      <c r="D39" s="22" t="s">
        <v>16</v>
      </c>
      <c r="E39" s="10">
        <v>1690013170</v>
      </c>
      <c r="F39" s="14">
        <v>410</v>
      </c>
      <c r="G39" s="11">
        <v>2017</v>
      </c>
      <c r="H39" s="40"/>
      <c r="I39" s="43">
        <v>1655671.46</v>
      </c>
      <c r="J39" s="44"/>
      <c r="K39" s="43">
        <v>1655671.46</v>
      </c>
      <c r="L39" s="44"/>
      <c r="M39" s="26">
        <f t="shared" si="2"/>
        <v>100</v>
      </c>
    </row>
    <row r="40" spans="1:13" ht="37.5">
      <c r="A40" s="36">
        <v>17</v>
      </c>
      <c r="B40" s="7" t="s">
        <v>29</v>
      </c>
      <c r="C40" s="15"/>
      <c r="D40" s="15"/>
      <c r="E40" s="16" t="s">
        <v>40</v>
      </c>
      <c r="F40" s="15"/>
      <c r="G40" s="11"/>
      <c r="H40" s="25">
        <f>H41</f>
        <v>1923131.13</v>
      </c>
      <c r="I40" s="43">
        <f>I41</f>
        <v>1141816.42</v>
      </c>
      <c r="J40" s="44"/>
      <c r="K40" s="43">
        <f>K41</f>
        <v>1141816.42</v>
      </c>
      <c r="L40" s="44"/>
      <c r="M40" s="26">
        <f t="shared" si="2"/>
        <v>100</v>
      </c>
    </row>
    <row r="41" spans="1:13" ht="93.75">
      <c r="A41" s="36">
        <v>18</v>
      </c>
      <c r="B41" s="7" t="s">
        <v>34</v>
      </c>
      <c r="C41" s="15" t="s">
        <v>15</v>
      </c>
      <c r="D41" s="15" t="s">
        <v>49</v>
      </c>
      <c r="E41" s="16" t="s">
        <v>30</v>
      </c>
      <c r="F41" s="15" t="s">
        <v>23</v>
      </c>
      <c r="G41" s="11">
        <v>2017</v>
      </c>
      <c r="H41" s="25">
        <v>1923131.13</v>
      </c>
      <c r="I41" s="43">
        <v>1141816.42</v>
      </c>
      <c r="J41" s="44"/>
      <c r="K41" s="43">
        <v>1141816.42</v>
      </c>
      <c r="L41" s="44"/>
      <c r="M41" s="26">
        <f t="shared" si="2"/>
        <v>100</v>
      </c>
    </row>
    <row r="42" spans="1:13" ht="18.75">
      <c r="A42" s="36">
        <v>19</v>
      </c>
      <c r="B42" s="7" t="s">
        <v>17</v>
      </c>
      <c r="C42" s="9">
        <v>730</v>
      </c>
      <c r="D42" s="13"/>
      <c r="E42" s="22"/>
      <c r="F42" s="10"/>
      <c r="G42" s="10"/>
      <c r="H42" s="25">
        <v>9576974</v>
      </c>
      <c r="I42" s="43">
        <f>I43+I44+I45</f>
        <v>39224827.549999997</v>
      </c>
      <c r="J42" s="44"/>
      <c r="K42" s="43">
        <f>K43+K44+K45</f>
        <v>29965596.82</v>
      </c>
      <c r="L42" s="44"/>
      <c r="M42" s="26">
        <f t="shared" si="2"/>
        <v>76.394464148510963</v>
      </c>
    </row>
    <row r="43" spans="1:13" ht="18.75">
      <c r="A43" s="36">
        <v>20</v>
      </c>
      <c r="B43" s="17" t="s">
        <v>11</v>
      </c>
      <c r="C43" s="13"/>
      <c r="D43" s="13"/>
      <c r="E43" s="22"/>
      <c r="F43" s="10"/>
      <c r="G43" s="10"/>
      <c r="H43" s="25">
        <v>2626274</v>
      </c>
      <c r="I43" s="43">
        <f>I47+I51+I50</f>
        <v>13285431.549999999</v>
      </c>
      <c r="J43" s="44"/>
      <c r="K43" s="43">
        <f>K47+K51+K50</f>
        <v>11356456.109999999</v>
      </c>
      <c r="L43" s="44"/>
      <c r="M43" s="26">
        <f t="shared" si="2"/>
        <v>85.480521029819315</v>
      </c>
    </row>
    <row r="44" spans="1:13" ht="18.75">
      <c r="A44" s="36">
        <v>21</v>
      </c>
      <c r="B44" s="17" t="s">
        <v>12</v>
      </c>
      <c r="C44" s="13"/>
      <c r="D44" s="13"/>
      <c r="E44" s="22"/>
      <c r="F44" s="10"/>
      <c r="G44" s="10"/>
      <c r="H44" s="25">
        <v>4996000</v>
      </c>
      <c r="I44" s="43">
        <f>18644492.78+I49</f>
        <v>19012214.030000001</v>
      </c>
      <c r="J44" s="44"/>
      <c r="K44" s="43">
        <f>11314237.49+K49</f>
        <v>11681958.74</v>
      </c>
      <c r="L44" s="44"/>
      <c r="M44" s="26">
        <f t="shared" si="2"/>
        <v>61.444494163418582</v>
      </c>
    </row>
    <row r="45" spans="1:13" ht="18.75">
      <c r="A45" s="36">
        <v>22</v>
      </c>
      <c r="B45" s="17" t="s">
        <v>13</v>
      </c>
      <c r="C45" s="13"/>
      <c r="D45" s="13"/>
      <c r="E45" s="22"/>
      <c r="F45" s="10"/>
      <c r="G45" s="10"/>
      <c r="H45" s="25">
        <v>1954700</v>
      </c>
      <c r="I45" s="43">
        <f>6519807.22+I48</f>
        <v>6927181.9699999997</v>
      </c>
      <c r="J45" s="44"/>
      <c r="K45" s="43">
        <f>6519807.22+K48</f>
        <v>6927181.9699999997</v>
      </c>
      <c r="L45" s="44"/>
      <c r="M45" s="26">
        <f t="shared" si="2"/>
        <v>100</v>
      </c>
    </row>
    <row r="46" spans="1:13" ht="56.25">
      <c r="A46" s="36">
        <v>23</v>
      </c>
      <c r="B46" s="17" t="s">
        <v>4</v>
      </c>
      <c r="C46" s="12"/>
      <c r="D46" s="20"/>
      <c r="E46" s="9">
        <v>1600000000</v>
      </c>
      <c r="F46" s="12"/>
      <c r="G46" s="12"/>
      <c r="H46" s="25">
        <f>H47</f>
        <v>2626274</v>
      </c>
      <c r="I46" s="55">
        <f>I47+I48+I49+I50</f>
        <v>6523486.9499999993</v>
      </c>
      <c r="J46" s="55"/>
      <c r="K46" s="55">
        <f>K47+K48+K49+K50</f>
        <v>6523486.9499999993</v>
      </c>
      <c r="L46" s="55"/>
      <c r="M46" s="26">
        <f t="shared" si="2"/>
        <v>100</v>
      </c>
    </row>
    <row r="47" spans="1:13" ht="84.75" customHeight="1">
      <c r="A47" s="65">
        <v>24</v>
      </c>
      <c r="B47" s="62" t="s">
        <v>28</v>
      </c>
      <c r="C47" s="15" t="s">
        <v>18</v>
      </c>
      <c r="D47" s="15" t="s">
        <v>16</v>
      </c>
      <c r="E47" s="9">
        <v>1610013040</v>
      </c>
      <c r="F47" s="9">
        <v>410</v>
      </c>
      <c r="G47" s="11">
        <v>2017</v>
      </c>
      <c r="H47" s="25">
        <v>2626274</v>
      </c>
      <c r="I47" s="43">
        <v>3557354.34</v>
      </c>
      <c r="J47" s="44"/>
      <c r="K47" s="43">
        <v>3557354.34</v>
      </c>
      <c r="L47" s="44"/>
      <c r="M47" s="26">
        <f t="shared" si="2"/>
        <v>100</v>
      </c>
    </row>
    <row r="48" spans="1:13" ht="50.45" customHeight="1">
      <c r="A48" s="66"/>
      <c r="B48" s="63"/>
      <c r="C48" s="15" t="s">
        <v>18</v>
      </c>
      <c r="D48" s="15" t="s">
        <v>16</v>
      </c>
      <c r="E48" s="9">
        <v>1610009502</v>
      </c>
      <c r="F48" s="9">
        <v>410</v>
      </c>
      <c r="G48" s="11">
        <v>2017</v>
      </c>
      <c r="H48" s="40">
        <v>0</v>
      </c>
      <c r="I48" s="43">
        <v>407374.75</v>
      </c>
      <c r="J48" s="44"/>
      <c r="K48" s="43">
        <v>407374.75</v>
      </c>
      <c r="L48" s="44"/>
      <c r="M48" s="26">
        <f t="shared" si="2"/>
        <v>100</v>
      </c>
    </row>
    <row r="49" spans="1:17" ht="58.15" customHeight="1">
      <c r="A49" s="67"/>
      <c r="B49" s="64"/>
      <c r="C49" s="15" t="s">
        <v>18</v>
      </c>
      <c r="D49" s="15" t="s">
        <v>16</v>
      </c>
      <c r="E49" s="9">
        <v>1610009602</v>
      </c>
      <c r="F49" s="9">
        <v>410</v>
      </c>
      <c r="G49" s="11">
        <v>2017</v>
      </c>
      <c r="H49" s="40">
        <v>0</v>
      </c>
      <c r="I49" s="43">
        <v>367721.25</v>
      </c>
      <c r="J49" s="44"/>
      <c r="K49" s="43">
        <v>367721.25</v>
      </c>
      <c r="L49" s="44"/>
      <c r="M49" s="26">
        <f t="shared" si="2"/>
        <v>100</v>
      </c>
    </row>
    <row r="50" spans="1:17" ht="58.15" customHeight="1">
      <c r="A50" s="36">
        <v>25</v>
      </c>
      <c r="B50" s="24" t="s">
        <v>57</v>
      </c>
      <c r="C50" s="15" t="s">
        <v>18</v>
      </c>
      <c r="D50" s="15" t="s">
        <v>16</v>
      </c>
      <c r="E50" s="9">
        <v>1690013040</v>
      </c>
      <c r="F50" s="9">
        <v>410</v>
      </c>
      <c r="G50" s="11">
        <v>2017</v>
      </c>
      <c r="H50" s="25">
        <v>0</v>
      </c>
      <c r="I50" s="43">
        <v>2191036.61</v>
      </c>
      <c r="J50" s="44"/>
      <c r="K50" s="43">
        <v>2191036.61</v>
      </c>
      <c r="L50" s="44"/>
      <c r="M50" s="26">
        <f t="shared" si="2"/>
        <v>100</v>
      </c>
    </row>
    <row r="51" spans="1:17" ht="100.5" customHeight="1">
      <c r="A51" s="36">
        <v>26</v>
      </c>
      <c r="B51" s="17" t="s">
        <v>41</v>
      </c>
      <c r="C51" s="15"/>
      <c r="D51" s="15"/>
      <c r="E51" s="15" t="s">
        <v>42</v>
      </c>
      <c r="F51" s="9"/>
      <c r="G51" s="11"/>
      <c r="H51" s="40">
        <v>0</v>
      </c>
      <c r="I51" s="43">
        <f>I52+I53+I54+I55+I56</f>
        <v>7537040.5999999996</v>
      </c>
      <c r="J51" s="44"/>
      <c r="K51" s="43">
        <f>K52+K53+K54+K55+K56</f>
        <v>5608065.1600000001</v>
      </c>
      <c r="L51" s="44"/>
      <c r="M51" s="26">
        <f t="shared" si="2"/>
        <v>74.406726162520613</v>
      </c>
    </row>
    <row r="52" spans="1:17" ht="99">
      <c r="A52" s="36">
        <v>27</v>
      </c>
      <c r="B52" s="21" t="s">
        <v>51</v>
      </c>
      <c r="C52" s="15" t="s">
        <v>18</v>
      </c>
      <c r="D52" s="15" t="s">
        <v>47</v>
      </c>
      <c r="E52" s="15" t="s">
        <v>48</v>
      </c>
      <c r="F52" s="9">
        <v>410</v>
      </c>
      <c r="G52" s="11">
        <v>2017</v>
      </c>
      <c r="H52" s="40">
        <v>0</v>
      </c>
      <c r="I52" s="43">
        <v>852617.87</v>
      </c>
      <c r="J52" s="44"/>
      <c r="K52" s="43">
        <v>690000</v>
      </c>
      <c r="L52" s="44"/>
      <c r="M52" s="26">
        <f t="shared" si="2"/>
        <v>80.927227105854584</v>
      </c>
    </row>
    <row r="53" spans="1:17" ht="93.75">
      <c r="A53" s="36">
        <v>28</v>
      </c>
      <c r="B53" s="7" t="s">
        <v>50</v>
      </c>
      <c r="C53" s="9">
        <v>730</v>
      </c>
      <c r="D53" s="15" t="s">
        <v>47</v>
      </c>
      <c r="E53" s="16" t="s">
        <v>48</v>
      </c>
      <c r="F53" s="10">
        <v>410</v>
      </c>
      <c r="G53" s="11">
        <v>2017</v>
      </c>
      <c r="H53" s="40">
        <v>0</v>
      </c>
      <c r="I53" s="43">
        <f>615000+153256.29+85000-107428.24-32560</f>
        <v>713268.05</v>
      </c>
      <c r="J53" s="44"/>
      <c r="K53" s="43">
        <v>713268.05</v>
      </c>
      <c r="L53" s="44"/>
      <c r="M53" s="26">
        <f t="shared" si="2"/>
        <v>100</v>
      </c>
    </row>
    <row r="54" spans="1:17" ht="83.45" customHeight="1">
      <c r="A54" s="36">
        <v>29</v>
      </c>
      <c r="B54" s="21" t="s">
        <v>58</v>
      </c>
      <c r="C54" s="9">
        <v>730</v>
      </c>
      <c r="D54" s="15" t="s">
        <v>47</v>
      </c>
      <c r="E54" s="16" t="s">
        <v>48</v>
      </c>
      <c r="F54" s="10">
        <v>410</v>
      </c>
      <c r="G54" s="11">
        <v>2017</v>
      </c>
      <c r="H54" s="40">
        <v>0</v>
      </c>
      <c r="I54" s="43">
        <v>1571627.79</v>
      </c>
      <c r="J54" s="44"/>
      <c r="K54" s="43">
        <v>0</v>
      </c>
      <c r="L54" s="44"/>
      <c r="M54" s="26">
        <f t="shared" si="2"/>
        <v>0</v>
      </c>
      <c r="O54" s="41"/>
      <c r="P54" s="41"/>
      <c r="Q54" s="41"/>
    </row>
    <row r="55" spans="1:17" ht="33">
      <c r="A55" s="36">
        <v>30</v>
      </c>
      <c r="B55" s="21" t="s">
        <v>53</v>
      </c>
      <c r="C55" s="9">
        <v>730</v>
      </c>
      <c r="D55" s="15" t="s">
        <v>47</v>
      </c>
      <c r="E55" s="16" t="s">
        <v>54</v>
      </c>
      <c r="F55" s="10">
        <v>410</v>
      </c>
      <c r="G55" s="11">
        <v>2017</v>
      </c>
      <c r="H55" s="40">
        <v>0</v>
      </c>
      <c r="I55" s="43">
        <v>813981.7</v>
      </c>
      <c r="J55" s="44"/>
      <c r="K55" s="43">
        <v>813981.7</v>
      </c>
      <c r="L55" s="44"/>
      <c r="M55" s="26">
        <f t="shared" si="2"/>
        <v>100</v>
      </c>
    </row>
    <row r="56" spans="1:17" ht="33">
      <c r="A56" s="36">
        <v>31</v>
      </c>
      <c r="B56" s="21" t="s">
        <v>55</v>
      </c>
      <c r="C56" s="9">
        <v>730</v>
      </c>
      <c r="D56" s="15" t="s">
        <v>44</v>
      </c>
      <c r="E56" s="16" t="s">
        <v>56</v>
      </c>
      <c r="F56" s="10">
        <v>410</v>
      </c>
      <c r="G56" s="11">
        <v>2017</v>
      </c>
      <c r="H56" s="40">
        <v>0</v>
      </c>
      <c r="I56" s="43">
        <v>3585545.19</v>
      </c>
      <c r="J56" s="44"/>
      <c r="K56" s="43">
        <v>3390815.41</v>
      </c>
      <c r="L56" s="44"/>
      <c r="M56" s="26">
        <f t="shared" si="2"/>
        <v>94.569032889528302</v>
      </c>
    </row>
    <row r="57" spans="1:17" ht="37.5">
      <c r="A57" s="36">
        <v>32</v>
      </c>
      <c r="B57" s="17" t="s">
        <v>20</v>
      </c>
      <c r="C57" s="15"/>
      <c r="D57" s="15"/>
      <c r="E57" s="15" t="s">
        <v>24</v>
      </c>
      <c r="F57" s="9"/>
      <c r="G57" s="11"/>
      <c r="H57" s="26">
        <f>H59+H58</f>
        <v>6950700</v>
      </c>
      <c r="I57" s="55">
        <f>SUM(I59:J59)</f>
        <v>25164300</v>
      </c>
      <c r="J57" s="55"/>
      <c r="K57" s="55">
        <f>SUM(K59:L59)</f>
        <v>17834044.710000001</v>
      </c>
      <c r="L57" s="55"/>
      <c r="M57" s="26">
        <f t="shared" si="2"/>
        <v>70.870418449946953</v>
      </c>
    </row>
    <row r="58" spans="1:17" ht="131.25">
      <c r="A58" s="38">
        <v>33</v>
      </c>
      <c r="B58" s="18" t="s">
        <v>66</v>
      </c>
      <c r="C58" s="28" t="s">
        <v>18</v>
      </c>
      <c r="D58" s="28" t="s">
        <v>21</v>
      </c>
      <c r="E58" s="28" t="s">
        <v>67</v>
      </c>
      <c r="F58" s="9">
        <v>410</v>
      </c>
      <c r="G58" s="34"/>
      <c r="H58" s="25">
        <v>1954700</v>
      </c>
      <c r="I58" s="43">
        <v>0</v>
      </c>
      <c r="J58" s="44"/>
      <c r="K58" s="43">
        <v>0</v>
      </c>
      <c r="L58" s="44"/>
      <c r="M58" s="26">
        <v>0</v>
      </c>
    </row>
    <row r="59" spans="1:17" ht="93.75">
      <c r="A59" s="36">
        <v>34</v>
      </c>
      <c r="B59" s="18" t="s">
        <v>22</v>
      </c>
      <c r="C59" s="15" t="s">
        <v>18</v>
      </c>
      <c r="D59" s="15" t="s">
        <v>21</v>
      </c>
      <c r="E59" s="15" t="s">
        <v>25</v>
      </c>
      <c r="F59" s="9">
        <v>410</v>
      </c>
      <c r="G59" s="11">
        <v>2017</v>
      </c>
      <c r="H59" s="25">
        <v>4996000</v>
      </c>
      <c r="I59" s="55">
        <v>25164300</v>
      </c>
      <c r="J59" s="55"/>
      <c r="K59" s="55">
        <v>17834044.710000001</v>
      </c>
      <c r="L59" s="55"/>
      <c r="M59" s="26">
        <f t="shared" si="2"/>
        <v>70.870418449946953</v>
      </c>
    </row>
  </sheetData>
  <mergeCells count="118">
    <mergeCell ref="E13:F13"/>
    <mergeCell ref="B13:D13"/>
    <mergeCell ref="J13:K13"/>
    <mergeCell ref="J16:K16"/>
    <mergeCell ref="I22:J22"/>
    <mergeCell ref="I20:J21"/>
    <mergeCell ref="K23:L23"/>
    <mergeCell ref="G14:I14"/>
    <mergeCell ref="J14:K14"/>
    <mergeCell ref="E15:F15"/>
    <mergeCell ref="G15:I15"/>
    <mergeCell ref="J15:K15"/>
    <mergeCell ref="E17:F17"/>
    <mergeCell ref="C20:F20"/>
    <mergeCell ref="B14:D14"/>
    <mergeCell ref="B15:D15"/>
    <mergeCell ref="B16:D16"/>
    <mergeCell ref="E14:F14"/>
    <mergeCell ref="G13:I13"/>
    <mergeCell ref="A8:M8"/>
    <mergeCell ref="G11:I11"/>
    <mergeCell ref="E11:F11"/>
    <mergeCell ref="B11:D11"/>
    <mergeCell ref="B12:D12"/>
    <mergeCell ref="E12:F12"/>
    <mergeCell ref="J11:K11"/>
    <mergeCell ref="J12:K12"/>
    <mergeCell ref="G12:I12"/>
    <mergeCell ref="I50:J50"/>
    <mergeCell ref="I59:J59"/>
    <mergeCell ref="K59:L59"/>
    <mergeCell ref="G17:I17"/>
    <mergeCell ref="K27:L27"/>
    <mergeCell ref="I27:J27"/>
    <mergeCell ref="I34:J34"/>
    <mergeCell ref="K42:L42"/>
    <mergeCell ref="I35:J35"/>
    <mergeCell ref="K43:L43"/>
    <mergeCell ref="K35:L35"/>
    <mergeCell ref="I42:J42"/>
    <mergeCell ref="I23:J23"/>
    <mergeCell ref="K24:L24"/>
    <mergeCell ref="K25:L25"/>
    <mergeCell ref="K41:L41"/>
    <mergeCell ref="I40:J40"/>
    <mergeCell ref="I57:J57"/>
    <mergeCell ref="K57:L57"/>
    <mergeCell ref="I45:J45"/>
    <mergeCell ref="I24:J24"/>
    <mergeCell ref="I25:J25"/>
    <mergeCell ref="I26:J26"/>
    <mergeCell ref="K26:L26"/>
    <mergeCell ref="K47:L47"/>
    <mergeCell ref="I46:J46"/>
    <mergeCell ref="J17:K17"/>
    <mergeCell ref="A17:D17"/>
    <mergeCell ref="I48:J48"/>
    <mergeCell ref="I49:J49"/>
    <mergeCell ref="B47:B49"/>
    <mergeCell ref="A47:A49"/>
    <mergeCell ref="K28:L28"/>
    <mergeCell ref="K22:L22"/>
    <mergeCell ref="G20:G21"/>
    <mergeCell ref="B23:G23"/>
    <mergeCell ref="B20:B21"/>
    <mergeCell ref="A36:A37"/>
    <mergeCell ref="I37:J37"/>
    <mergeCell ref="K40:L40"/>
    <mergeCell ref="K36:L36"/>
    <mergeCell ref="K37:L37"/>
    <mergeCell ref="I36:J36"/>
    <mergeCell ref="I29:J29"/>
    <mergeCell ref="K29:L29"/>
    <mergeCell ref="I43:J43"/>
    <mergeCell ref="I41:J41"/>
    <mergeCell ref="M20:M21"/>
    <mergeCell ref="K20:L21"/>
    <mergeCell ref="A20:A21"/>
    <mergeCell ref="E16:F16"/>
    <mergeCell ref="I28:J28"/>
    <mergeCell ref="B36:B37"/>
    <mergeCell ref="I44:J44"/>
    <mergeCell ref="K46:L46"/>
    <mergeCell ref="K44:L44"/>
    <mergeCell ref="G16:I16"/>
    <mergeCell ref="K30:L30"/>
    <mergeCell ref="I30:J30"/>
    <mergeCell ref="K31:L31"/>
    <mergeCell ref="I32:J32"/>
    <mergeCell ref="I31:J31"/>
    <mergeCell ref="K33:L33"/>
    <mergeCell ref="K34:L34"/>
    <mergeCell ref="I33:J33"/>
    <mergeCell ref="I38:J38"/>
    <mergeCell ref="I58:J58"/>
    <mergeCell ref="K58:L58"/>
    <mergeCell ref="H20:H21"/>
    <mergeCell ref="K32:L32"/>
    <mergeCell ref="K38:L38"/>
    <mergeCell ref="K39:L39"/>
    <mergeCell ref="K55:L55"/>
    <mergeCell ref="K56:L56"/>
    <mergeCell ref="K48:L48"/>
    <mergeCell ref="K49:L49"/>
    <mergeCell ref="K50:L50"/>
    <mergeCell ref="K54:L54"/>
    <mergeCell ref="K53:L53"/>
    <mergeCell ref="K52:L52"/>
    <mergeCell ref="I55:J55"/>
    <mergeCell ref="K51:L51"/>
    <mergeCell ref="I39:J39"/>
    <mergeCell ref="I56:J56"/>
    <mergeCell ref="K45:L45"/>
    <mergeCell ref="I54:J54"/>
    <mergeCell ref="I53:J53"/>
    <mergeCell ref="I52:J52"/>
    <mergeCell ref="I51:J51"/>
    <mergeCell ref="I47:J47"/>
  </mergeCells>
  <phoneticPr fontId="0" type="noConversion"/>
  <pageMargins left="1.1417322834645669" right="0.55118110236220474" top="0.78740157480314965" bottom="0.78740157480314965" header="0.51181102362204722" footer="0.51181102362204722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КАИП</vt:lpstr>
      <vt:lpstr>КАИП!Заголовки_для_печати</vt:lpstr>
      <vt:lpstr>КАИП!Область_печати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Гобова</cp:lastModifiedBy>
  <cp:lastPrinted>2017-01-20T06:14:34Z</cp:lastPrinted>
  <dcterms:created xsi:type="dcterms:W3CDTF">2002-03-11T10:22:12Z</dcterms:created>
  <dcterms:modified xsi:type="dcterms:W3CDTF">2018-05-29T07:07:41Z</dcterms:modified>
</cp:coreProperties>
</file>